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<sst xmlns="http://schemas.openxmlformats.org/spreadsheetml/2006/main" count="220" uniqueCount="25">
  <si>
    <t>Figure 3A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</si>
  <si>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</si>
  <si>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</si>
  <si>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</si>
  <si>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</si>
  <si>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</si>
  <si>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</si>
  <si>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</si>
  <si>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</si>
  <si>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</si>
  <si>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</si>
  <si>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TGF-β</t>
  </si>
  <si>
    <t>circAdpgk-0001</t>
  </si>
  <si>
    <t>NC+TGF-β</t>
  </si>
  <si>
    <t>siRNA-5+TGF-β</t>
  </si>
  <si>
    <t>Cas13d+TGF-β</t>
  </si>
  <si>
    <t>Cas13d/24+TGF-β</t>
  </si>
  <si>
    <t>Significant</t>
  </si>
  <si>
    <t>Summary</t>
  </si>
  <si>
    <t>Adjusted P Value</t>
  </si>
  <si>
    <t xml:space="preserve">  NC+TGF-β vs. siRNA-5+TGF-β</t>
  </si>
  <si>
    <t>Yes</t>
  </si>
  <si>
    <t>***</t>
  </si>
  <si>
    <t>&lt;0.001</t>
  </si>
  <si>
    <t xml:space="preserve">  Cas13d+TGF-β vs. Cas13d/24+TGF-β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</si>
</sst>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4"/>
      <color theme="1"/>
      <name val="Times New Roman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76" fontId="6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72"/>
  <sheetViews>
    <sheetView tabSelected="1" workbookViewId="0">
      <selection activeCell="G2" sqref="G2:H2"/>
    </sheetView>
  </sheetViews>
  <sheetFormatPr defaultColWidth="9" defaultRowHeight="15"/>
  <cols>
    <col min="1" max="1" width="7" style="1" customWidth="1"/>
    <col min="2" max="2" width="16.875" style="1" customWidth="1"/>
    <col min="3" max="3" width="15.875" style="1" customWidth="1"/>
    <col min="4" max="4" width="9" style="1"/>
    <col min="5" max="5" width="7.875" style="1" customWidth="1"/>
    <col min="6" max="6" width="9" style="1"/>
    <col min="7" max="7" width="8" style="1" customWidth="1"/>
    <col min="8" max="8" width="7.875" style="3" customWidth="1"/>
    <col min="9" max="9" width="9" style="1"/>
    <col min="10" max="10" width="33.125" style="1" customWidth="1"/>
    <col min="11" max="11" width="12.625" style="1"/>
    <col min="12" max="12" width="12.625" style="3"/>
    <col min="13" max="13" width="14.875" style="1" customWidth="1"/>
    <col min="14" max="15" width="13.25" style="1" customWidth="1"/>
    <col min="16" max="16" width="12.625" style="1"/>
    <col min="17" max="16384" width="9" style="1"/>
  </cols>
  <sheetData>
    <row r="1" s="1" customFormat="1" ht="18.75" spans="1:12">
      <c r="A1" s="4" t="s">
        <v>0</v>
      </c>
      <c r="H1" s="3"/>
      <c r="L1" s="3"/>
    </row>
    <row r="2" s="2" customFormat="1" spans="1:16381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7" t="s">
        <v>7</v>
      </c>
      <c r="H2" s="7"/>
      <c r="I2" s="1"/>
      <c r="J2" s="7" t="s">
        <v>8</v>
      </c>
      <c r="K2" s="7"/>
      <c r="L2" s="7"/>
      <c r="M2" s="7"/>
      <c r="XFA2" s="1"/>
    </row>
    <row r="3" s="2" customFormat="1" spans="1:16381">
      <c r="A3" s="8">
        <v>1</v>
      </c>
      <c r="B3" s="9" t="s">
        <v>9</v>
      </c>
      <c r="C3" s="9" t="s">
        <v>10</v>
      </c>
      <c r="D3" s="9">
        <v>13.03</v>
      </c>
      <c r="E3" s="9"/>
      <c r="F3" s="9"/>
      <c r="G3" s="9"/>
      <c r="H3" s="10"/>
      <c r="I3" s="1"/>
      <c r="J3" s="23" t="s">
        <v>10</v>
      </c>
      <c r="K3" s="24">
        <v>1</v>
      </c>
      <c r="L3" s="24"/>
      <c r="M3" s="24"/>
      <c r="XFA3" s="1"/>
    </row>
    <row r="4" s="2" customFormat="1" spans="1:16381">
      <c r="A4" s="8"/>
      <c r="B4" s="9" t="s">
        <v>9</v>
      </c>
      <c r="C4" s="9" t="s">
        <v>10</v>
      </c>
      <c r="D4" s="9">
        <v>13.34</v>
      </c>
      <c r="E4" s="9">
        <f>AVERAGE(D3:D4)</f>
        <v>13.185</v>
      </c>
      <c r="F4" s="9"/>
      <c r="G4" s="9"/>
      <c r="H4" s="10"/>
      <c r="I4" s="1"/>
      <c r="J4" s="23" t="s">
        <v>11</v>
      </c>
      <c r="K4" s="9">
        <v>1.89</v>
      </c>
      <c r="L4" s="9">
        <v>2.06</v>
      </c>
      <c r="M4" s="9">
        <v>1.77</v>
      </c>
      <c r="XFA4" s="1"/>
    </row>
    <row r="5" s="2" customFormat="1" spans="1:16381">
      <c r="A5" s="8"/>
      <c r="B5" s="9" t="s">
        <v>12</v>
      </c>
      <c r="C5" s="9" t="s">
        <v>10</v>
      </c>
      <c r="D5" s="9">
        <v>31.49</v>
      </c>
      <c r="E5" s="9">
        <f>D5-E4</f>
        <v>18.305</v>
      </c>
      <c r="F5" s="9"/>
      <c r="G5" s="9"/>
      <c r="H5" s="10"/>
      <c r="I5" s="1"/>
      <c r="J5" s="23" t="s">
        <v>13</v>
      </c>
      <c r="K5" s="9">
        <v>1.72</v>
      </c>
      <c r="L5" s="9">
        <v>2.01</v>
      </c>
      <c r="M5" s="9">
        <v>1.99</v>
      </c>
      <c r="XFA5" s="1"/>
    </row>
    <row r="6" s="2" customFormat="1" spans="1:16381">
      <c r="A6" s="8"/>
      <c r="B6" s="9" t="s">
        <v>12</v>
      </c>
      <c r="C6" s="9" t="s">
        <v>10</v>
      </c>
      <c r="D6" s="9">
        <v>31.37</v>
      </c>
      <c r="E6" s="9">
        <f>D6-E4</f>
        <v>18.185</v>
      </c>
      <c r="F6" s="9">
        <f>AVERAGE(E5:E6)</f>
        <v>18.245</v>
      </c>
      <c r="G6" s="9"/>
      <c r="H6" s="10"/>
      <c r="I6" s="1"/>
      <c r="J6" s="23" t="s">
        <v>14</v>
      </c>
      <c r="K6" s="9">
        <v>1.15</v>
      </c>
      <c r="L6" s="9">
        <v>1.24</v>
      </c>
      <c r="M6" s="9">
        <v>1.18</v>
      </c>
      <c r="XFA6" s="1"/>
    </row>
    <row r="7" s="2" customFormat="1" spans="1:16381">
      <c r="A7" s="8"/>
      <c r="B7" s="9" t="s">
        <v>9</v>
      </c>
      <c r="C7" s="9" t="s">
        <v>11</v>
      </c>
      <c r="D7" s="9">
        <v>13.51</v>
      </c>
      <c r="E7" s="9"/>
      <c r="F7" s="9"/>
      <c r="G7" s="9"/>
      <c r="H7" s="10"/>
      <c r="I7" s="1"/>
      <c r="J7" s="25"/>
      <c r="K7" s="26"/>
      <c r="L7" s="26"/>
      <c r="M7" s="27"/>
      <c r="XFA7" s="1"/>
    </row>
    <row r="8" s="2" customFormat="1" spans="1:16381">
      <c r="A8" s="8"/>
      <c r="B8" s="9" t="s">
        <v>9</v>
      </c>
      <c r="C8" s="9" t="s">
        <v>11</v>
      </c>
      <c r="D8" s="9">
        <v>13.67</v>
      </c>
      <c r="E8" s="9">
        <f>AVERAGE(D7:D8)</f>
        <v>13.59</v>
      </c>
      <c r="F8" s="9"/>
      <c r="G8" s="9"/>
      <c r="H8" s="10"/>
      <c r="I8" s="1"/>
      <c r="J8" s="23" t="s">
        <v>10</v>
      </c>
      <c r="K8" s="24">
        <v>1</v>
      </c>
      <c r="L8" s="24"/>
      <c r="M8" s="24"/>
      <c r="XFA8" s="1"/>
    </row>
    <row r="9" s="2" customFormat="1" spans="1:16381">
      <c r="A9" s="8"/>
      <c r="B9" s="9" t="s">
        <v>12</v>
      </c>
      <c r="C9" s="9" t="s">
        <v>11</v>
      </c>
      <c r="D9" s="9">
        <v>30.74</v>
      </c>
      <c r="E9" s="9">
        <f>D9-E8</f>
        <v>17.15</v>
      </c>
      <c r="F9" s="9">
        <f>E9-F6</f>
        <v>-1.095</v>
      </c>
      <c r="G9" s="11">
        <f t="shared" ref="G9:G14" si="0">POWER(2,-F9)</f>
        <v>2.13613081609571</v>
      </c>
      <c r="H9" s="12"/>
      <c r="I9" s="1"/>
      <c r="J9" s="23" t="s">
        <v>11</v>
      </c>
      <c r="K9" s="28">
        <v>2.38</v>
      </c>
      <c r="L9" s="28">
        <v>1.83</v>
      </c>
      <c r="M9" s="28">
        <v>2.09</v>
      </c>
      <c r="XFA9" s="1"/>
    </row>
    <row r="10" s="2" customFormat="1" spans="1:16381">
      <c r="A10" s="8"/>
      <c r="B10" s="9" t="s">
        <v>12</v>
      </c>
      <c r="C10" s="9" t="s">
        <v>11</v>
      </c>
      <c r="D10" s="9">
        <v>31.12</v>
      </c>
      <c r="E10" s="9">
        <f>D10-E8</f>
        <v>17.53</v>
      </c>
      <c r="F10" s="9">
        <f>E10-F6</f>
        <v>-0.715</v>
      </c>
      <c r="G10" s="11">
        <f t="shared" si="0"/>
        <v>1.641483217621</v>
      </c>
      <c r="H10" s="12">
        <f>AVERAGE(G9:G10)</f>
        <v>1.88880701685835</v>
      </c>
      <c r="I10" s="1"/>
      <c r="J10" s="23" t="s">
        <v>15</v>
      </c>
      <c r="K10" s="28">
        <v>2.47</v>
      </c>
      <c r="L10" s="28">
        <v>1.9</v>
      </c>
      <c r="M10" s="28">
        <v>2.05</v>
      </c>
      <c r="XFA10" s="1"/>
    </row>
    <row r="11" s="2" customFormat="1" spans="1:16381">
      <c r="A11" s="8"/>
      <c r="B11" s="9" t="s">
        <v>9</v>
      </c>
      <c r="C11" s="9" t="s">
        <v>13</v>
      </c>
      <c r="D11" s="9">
        <v>13.56</v>
      </c>
      <c r="E11" s="9"/>
      <c r="F11" s="9"/>
      <c r="G11" s="11"/>
      <c r="H11" s="12"/>
      <c r="I11" s="1"/>
      <c r="J11" s="23" t="s">
        <v>16</v>
      </c>
      <c r="K11" s="28">
        <v>0.94</v>
      </c>
      <c r="L11" s="28">
        <v>0.75</v>
      </c>
      <c r="M11" s="28">
        <v>0.81</v>
      </c>
      <c r="XFA11" s="1"/>
    </row>
    <row r="12" s="2" customFormat="1" spans="1:16381">
      <c r="A12" s="8"/>
      <c r="B12" s="9" t="s">
        <v>9</v>
      </c>
      <c r="C12" s="9" t="s">
        <v>13</v>
      </c>
      <c r="D12" s="9">
        <v>13.31</v>
      </c>
      <c r="E12" s="9">
        <f>AVERAGE(D11:D12)</f>
        <v>13.435</v>
      </c>
      <c r="F12" s="9"/>
      <c r="G12" s="11"/>
      <c r="H12" s="12"/>
      <c r="I12" s="1"/>
      <c r="J12" s="29"/>
      <c r="K12" s="29" t="s">
        <v>17</v>
      </c>
      <c r="L12" s="29" t="s">
        <v>18</v>
      </c>
      <c r="M12" s="29" t="s">
        <v>19</v>
      </c>
      <c r="XFA12" s="1"/>
    </row>
    <row r="13" s="2" customFormat="1" spans="1:16381">
      <c r="A13" s="8"/>
      <c r="B13" s="9" t="s">
        <v>12</v>
      </c>
      <c r="C13" s="9" t="s">
        <v>13</v>
      </c>
      <c r="D13" s="9">
        <v>30.94</v>
      </c>
      <c r="E13" s="9">
        <f>D13-E12</f>
        <v>17.505</v>
      </c>
      <c r="F13" s="9">
        <f>E13-F6</f>
        <v>-0.739999999999998</v>
      </c>
      <c r="G13" s="11">
        <f t="shared" si="0"/>
        <v>1.67017583885674</v>
      </c>
      <c r="H13" s="12"/>
      <c r="I13" s="1"/>
      <c r="J13" s="23" t="s">
        <v>20</v>
      </c>
      <c r="K13" s="30" t="s">
        <v>21</v>
      </c>
      <c r="L13" s="30" t="s">
        <v>22</v>
      </c>
      <c r="M13" s="31" t="s">
        <v>23</v>
      </c>
      <c r="XFA13" s="1"/>
    </row>
    <row r="14" s="2" customFormat="1" spans="1:16381">
      <c r="A14" s="8"/>
      <c r="B14" s="9" t="s">
        <v>12</v>
      </c>
      <c r="C14" s="9" t="s">
        <v>13</v>
      </c>
      <c r="D14" s="9">
        <v>30.85</v>
      </c>
      <c r="E14" s="9">
        <f>D14-E12</f>
        <v>17.415</v>
      </c>
      <c r="F14" s="9">
        <f>E14-F6</f>
        <v>-0.830000000000002</v>
      </c>
      <c r="G14" s="11">
        <f t="shared" si="0"/>
        <v>1.77768536233314</v>
      </c>
      <c r="H14" s="12">
        <f>AVERAGE(G13:G14)</f>
        <v>1.72393060059494</v>
      </c>
      <c r="I14" s="1"/>
      <c r="J14" s="23" t="s">
        <v>24</v>
      </c>
      <c r="K14" s="30" t="s">
        <v>21</v>
      </c>
      <c r="L14" s="30" t="s">
        <v>22</v>
      </c>
      <c r="M14" s="31" t="s">
        <v>23</v>
      </c>
      <c r="XFA14" s="1"/>
    </row>
    <row r="15" s="2" customFormat="1" spans="1:16381">
      <c r="A15" s="8"/>
      <c r="B15" s="9" t="s">
        <v>9</v>
      </c>
      <c r="C15" s="9" t="s">
        <v>14</v>
      </c>
      <c r="D15" s="9">
        <v>13.21</v>
      </c>
      <c r="E15" s="9"/>
      <c r="F15" s="9"/>
      <c r="G15" s="11"/>
      <c r="H15" s="12"/>
      <c r="I15" s="1"/>
      <c r="J15" s="32"/>
      <c r="K15" s="33"/>
      <c r="L15" s="33"/>
      <c r="M15" s="33"/>
      <c r="XFA15" s="1"/>
    </row>
    <row r="16" s="2" customFormat="1" spans="1:16381">
      <c r="A16" s="8"/>
      <c r="B16" s="9" t="s">
        <v>9</v>
      </c>
      <c r="C16" s="9" t="s">
        <v>14</v>
      </c>
      <c r="D16" s="9">
        <v>13.09</v>
      </c>
      <c r="E16" s="9">
        <f>AVERAGE(D15:D16)</f>
        <v>13.15</v>
      </c>
      <c r="F16" s="9"/>
      <c r="G16" s="11"/>
      <c r="H16" s="12"/>
      <c r="I16" s="1"/>
      <c r="J16" s="32"/>
      <c r="K16" s="33"/>
      <c r="L16" s="33"/>
      <c r="M16" s="33"/>
      <c r="XFA16" s="1"/>
    </row>
    <row r="17" s="2" customFormat="1" spans="1:16381">
      <c r="A17" s="8"/>
      <c r="B17" s="9" t="s">
        <v>12</v>
      </c>
      <c r="C17" s="9" t="s">
        <v>14</v>
      </c>
      <c r="D17" s="9">
        <v>31.08</v>
      </c>
      <c r="E17" s="9">
        <f>D17-E16</f>
        <v>17.93</v>
      </c>
      <c r="F17" s="9">
        <f>E17-F6</f>
        <v>-0.315000000000001</v>
      </c>
      <c r="G17" s="11">
        <f>POWER(2,-F17)</f>
        <v>1.24401165329847</v>
      </c>
      <c r="H17" s="12"/>
      <c r="I17" s="1"/>
      <c r="J17" s="32"/>
      <c r="K17" s="33"/>
      <c r="L17" s="33"/>
      <c r="M17" s="33"/>
      <c r="XFA17" s="1"/>
    </row>
    <row r="18" s="2" customFormat="1" spans="1:16381">
      <c r="A18" s="8"/>
      <c r="B18" s="9" t="s">
        <v>12</v>
      </c>
      <c r="C18" s="9" t="s">
        <v>14</v>
      </c>
      <c r="D18" s="9">
        <v>31.31</v>
      </c>
      <c r="E18" s="9">
        <f>D18-E16</f>
        <v>18.16</v>
      </c>
      <c r="F18" s="9">
        <f>E18-F6</f>
        <v>-0.0850000000000044</v>
      </c>
      <c r="G18" s="11">
        <f>POWER(2,-F18)</f>
        <v>1.06068774136822</v>
      </c>
      <c r="H18" s="12">
        <f>AVERAGE(G17:G18)</f>
        <v>1.15234969733334</v>
      </c>
      <c r="I18" s="1"/>
      <c r="J18" s="34"/>
      <c r="K18" s="34"/>
      <c r="L18" s="2"/>
      <c r="M18" s="2"/>
      <c r="XFA18" s="1"/>
    </row>
    <row r="19" s="2" customFormat="1" spans="1:16381">
      <c r="A19" s="8"/>
      <c r="B19" s="13"/>
      <c r="C19" s="14"/>
      <c r="D19" s="15"/>
      <c r="E19" s="15"/>
      <c r="F19" s="15"/>
      <c r="G19" s="15"/>
      <c r="H19" s="16"/>
      <c r="I19" s="1"/>
      <c r="J19" s="34"/>
      <c r="K19" s="34"/>
      <c r="L19" s="2"/>
      <c r="M19" s="2"/>
      <c r="XFA19" s="1"/>
    </row>
    <row r="20" s="2" customFormat="1" spans="1:16381">
      <c r="A20" s="8"/>
      <c r="B20" s="9" t="s">
        <v>9</v>
      </c>
      <c r="C20" s="9" t="s">
        <v>10</v>
      </c>
      <c r="D20" s="9">
        <v>13.15</v>
      </c>
      <c r="E20" s="9"/>
      <c r="F20" s="9"/>
      <c r="G20" s="9"/>
      <c r="H20" s="10"/>
      <c r="I20" s="1"/>
      <c r="J20" s="34"/>
      <c r="K20" s="2"/>
      <c r="L20" s="2"/>
      <c r="M20" s="2"/>
      <c r="XFA20" s="1"/>
    </row>
    <row r="21" s="2" customFormat="1" spans="1:16381">
      <c r="A21" s="8"/>
      <c r="B21" s="9" t="s">
        <v>9</v>
      </c>
      <c r="C21" s="9" t="s">
        <v>10</v>
      </c>
      <c r="D21" s="9">
        <v>13.39</v>
      </c>
      <c r="E21" s="9">
        <f>AVERAGE(D20:D21)</f>
        <v>13.27</v>
      </c>
      <c r="F21" s="9"/>
      <c r="G21" s="9"/>
      <c r="H21" s="10"/>
      <c r="I21" s="1"/>
      <c r="J21" s="34"/>
      <c r="K21" s="2"/>
      <c r="L21" s="2"/>
      <c r="M21" s="2"/>
      <c r="XFA21" s="1"/>
    </row>
    <row r="22" s="2" customFormat="1" spans="1:16381">
      <c r="A22" s="8"/>
      <c r="B22" s="9" t="s">
        <v>12</v>
      </c>
      <c r="C22" s="9" t="s">
        <v>10</v>
      </c>
      <c r="D22" s="9">
        <v>31.51</v>
      </c>
      <c r="E22" s="9">
        <f>D22-E21</f>
        <v>18.24</v>
      </c>
      <c r="F22" s="9"/>
      <c r="G22" s="9"/>
      <c r="H22" s="10"/>
      <c r="I22" s="1"/>
      <c r="J22" s="34"/>
      <c r="K22" s="2"/>
      <c r="L22" s="2"/>
      <c r="M22" s="2"/>
      <c r="XFA22" s="1"/>
    </row>
    <row r="23" s="2" customFormat="1" spans="1:16381">
      <c r="A23" s="8"/>
      <c r="B23" s="9" t="s">
        <v>12</v>
      </c>
      <c r="C23" s="9" t="s">
        <v>10</v>
      </c>
      <c r="D23" s="9">
        <v>32.2</v>
      </c>
      <c r="E23" s="9">
        <f>D23-E21</f>
        <v>18.93</v>
      </c>
      <c r="F23" s="9">
        <f>AVERAGE(E22:E23)</f>
        <v>18.585</v>
      </c>
      <c r="G23" s="9"/>
      <c r="H23" s="12"/>
      <c r="I23" s="1"/>
      <c r="J23" s="34"/>
      <c r="K23" s="2"/>
      <c r="L23" s="2"/>
      <c r="M23" s="2"/>
      <c r="XFA23" s="1"/>
    </row>
    <row r="24" s="2" customFormat="1" spans="1:16381">
      <c r="A24" s="8"/>
      <c r="B24" s="9" t="s">
        <v>9</v>
      </c>
      <c r="C24" s="9" t="s">
        <v>11</v>
      </c>
      <c r="D24" s="9">
        <v>13.47</v>
      </c>
      <c r="E24" s="9"/>
      <c r="F24" s="9"/>
      <c r="G24" s="9"/>
      <c r="H24" s="10"/>
      <c r="I24" s="1"/>
      <c r="J24" s="34"/>
      <c r="K24" s="2"/>
      <c r="L24" s="2"/>
      <c r="M24" s="2"/>
      <c r="XFA24" s="1"/>
    </row>
    <row r="25" s="1" customFormat="1" spans="1:15">
      <c r="A25" s="8"/>
      <c r="B25" s="9" t="s">
        <v>9</v>
      </c>
      <c r="C25" s="9" t="s">
        <v>11</v>
      </c>
      <c r="D25" s="9">
        <v>13.17</v>
      </c>
      <c r="E25" s="9">
        <f>AVERAGE(D24:D25)</f>
        <v>13.32</v>
      </c>
      <c r="F25" s="9"/>
      <c r="G25" s="9"/>
      <c r="H25" s="10"/>
      <c r="J25" s="34"/>
      <c r="K25" s="2"/>
      <c r="L25" s="2"/>
      <c r="M25" s="2"/>
      <c r="N25" s="17"/>
      <c r="O25" s="17"/>
    </row>
    <row r="26" s="1" customFormat="1" spans="1:15">
      <c r="A26" s="8"/>
      <c r="B26" s="9" t="s">
        <v>12</v>
      </c>
      <c r="C26" s="9" t="s">
        <v>11</v>
      </c>
      <c r="D26" s="9">
        <v>30.36</v>
      </c>
      <c r="E26" s="9">
        <f>D26-E25</f>
        <v>17.04</v>
      </c>
      <c r="F26" s="9">
        <f>E26-F23</f>
        <v>-1.545</v>
      </c>
      <c r="G26" s="11">
        <f t="shared" ref="G26:G31" si="1">POWER(2,-F26)</f>
        <v>2.91804068848035</v>
      </c>
      <c r="H26" s="10"/>
      <c r="J26" s="34"/>
      <c r="K26" s="34"/>
      <c r="L26" s="2"/>
      <c r="M26" s="2"/>
      <c r="N26" s="17"/>
      <c r="O26" s="17"/>
    </row>
    <row r="27" s="1" customFormat="1" spans="1:15">
      <c r="A27" s="8"/>
      <c r="B27" s="9" t="s">
        <v>12</v>
      </c>
      <c r="C27" s="9" t="s">
        <v>11</v>
      </c>
      <c r="D27" s="9">
        <v>31.02</v>
      </c>
      <c r="E27" s="9">
        <f>D27-E25</f>
        <v>17.7</v>
      </c>
      <c r="F27" s="9">
        <f>E27-F23</f>
        <v>-0.885000000000002</v>
      </c>
      <c r="G27" s="11">
        <f t="shared" si="1"/>
        <v>1.84676462145879</v>
      </c>
      <c r="H27" s="12">
        <f>AVERAGE(G26:G27)</f>
        <v>2.38240265496957</v>
      </c>
      <c r="J27" s="34"/>
      <c r="K27" s="34"/>
      <c r="L27" s="2"/>
      <c r="M27" s="2"/>
      <c r="N27" s="17"/>
      <c r="O27" s="17"/>
    </row>
    <row r="28" s="1" customFormat="1" spans="1:13">
      <c r="A28" s="8"/>
      <c r="B28" s="9" t="s">
        <v>9</v>
      </c>
      <c r="C28" s="9" t="s">
        <v>15</v>
      </c>
      <c r="D28" s="9">
        <v>13.36</v>
      </c>
      <c r="E28" s="9"/>
      <c r="F28" s="9"/>
      <c r="G28" s="11"/>
      <c r="H28" s="9"/>
      <c r="J28" s="34"/>
      <c r="K28" s="34"/>
      <c r="L28" s="2"/>
      <c r="M28" s="2"/>
    </row>
    <row r="29" s="1" customFormat="1" spans="1:13">
      <c r="A29" s="8"/>
      <c r="B29" s="9" t="s">
        <v>9</v>
      </c>
      <c r="C29" s="9" t="s">
        <v>15</v>
      </c>
      <c r="D29" s="9">
        <v>13.35</v>
      </c>
      <c r="E29" s="9">
        <f>AVERAGE(D28:D29)</f>
        <v>13.355</v>
      </c>
      <c r="F29" s="9"/>
      <c r="G29" s="11"/>
      <c r="H29" s="9"/>
      <c r="J29" s="34"/>
      <c r="K29" s="34"/>
      <c r="L29" s="2"/>
      <c r="M29" s="2"/>
    </row>
    <row r="30" s="1" customFormat="1" spans="1:13">
      <c r="A30" s="8"/>
      <c r="B30" s="9" t="s">
        <v>12</v>
      </c>
      <c r="C30" s="9" t="s">
        <v>15</v>
      </c>
      <c r="D30" s="9">
        <v>30.95</v>
      </c>
      <c r="E30" s="9">
        <f>D30-E29</f>
        <v>17.595</v>
      </c>
      <c r="F30" s="9">
        <f>E30-F23</f>
        <v>-0.990000000000002</v>
      </c>
      <c r="G30" s="11">
        <f t="shared" si="1"/>
        <v>1.98618499087407</v>
      </c>
      <c r="H30" s="9"/>
      <c r="J30" s="34"/>
      <c r="K30" s="34"/>
      <c r="L30" s="2"/>
      <c r="M30" s="2"/>
    </row>
    <row r="31" s="1" customFormat="1" spans="1:12">
      <c r="A31" s="8"/>
      <c r="B31" s="9" t="s">
        <v>12</v>
      </c>
      <c r="C31" s="9" t="s">
        <v>15</v>
      </c>
      <c r="D31" s="9">
        <v>30.38</v>
      </c>
      <c r="E31" s="9">
        <f>D31-E29</f>
        <v>17.025</v>
      </c>
      <c r="F31" s="9">
        <f>E31-F23</f>
        <v>-1.56</v>
      </c>
      <c r="G31" s="11">
        <f t="shared" si="1"/>
        <v>2.94853843458221</v>
      </c>
      <c r="H31" s="12">
        <f>AVERAGE(G30:G31)</f>
        <v>2.46736171272814</v>
      </c>
      <c r="L31" s="3"/>
    </row>
    <row r="32" s="1" customFormat="1" spans="1:12">
      <c r="A32" s="8"/>
      <c r="B32" s="9" t="s">
        <v>9</v>
      </c>
      <c r="C32" s="9" t="s">
        <v>16</v>
      </c>
      <c r="D32" s="9">
        <v>13.27</v>
      </c>
      <c r="E32" s="9"/>
      <c r="F32" s="9"/>
      <c r="G32" s="11"/>
      <c r="H32" s="10"/>
      <c r="L32" s="3"/>
    </row>
    <row r="33" s="1" customFormat="1" spans="1:12">
      <c r="A33" s="8"/>
      <c r="B33" s="9" t="s">
        <v>9</v>
      </c>
      <c r="C33" s="9" t="s">
        <v>16</v>
      </c>
      <c r="D33" s="9">
        <v>13.02</v>
      </c>
      <c r="E33" s="9">
        <f>AVERAGE(D32:D33)</f>
        <v>13.145</v>
      </c>
      <c r="F33" s="9"/>
      <c r="G33" s="11"/>
      <c r="H33" s="10"/>
      <c r="L33" s="3"/>
    </row>
    <row r="34" s="1" customFormat="1" spans="1:8">
      <c r="A34" s="8"/>
      <c r="B34" s="9" t="s">
        <v>12</v>
      </c>
      <c r="C34" s="9" t="s">
        <v>16</v>
      </c>
      <c r="D34" s="9">
        <v>31.76</v>
      </c>
      <c r="E34" s="9">
        <f>D34-E33</f>
        <v>18.615</v>
      </c>
      <c r="F34" s="9">
        <f>E34-F23</f>
        <v>0.0300000000000011</v>
      </c>
      <c r="G34" s="11">
        <f>POWER(2,-F34)</f>
        <v>0.979420297586926</v>
      </c>
      <c r="H34" s="10"/>
    </row>
    <row r="35" s="1" customFormat="1" spans="1:8">
      <c r="A35" s="8"/>
      <c r="B35" s="9" t="s">
        <v>12</v>
      </c>
      <c r="C35" s="9" t="s">
        <v>16</v>
      </c>
      <c r="D35" s="9">
        <v>31.87</v>
      </c>
      <c r="E35" s="9">
        <f>D35-E33</f>
        <v>18.725</v>
      </c>
      <c r="F35" s="9">
        <f>E35-F23</f>
        <v>0.140000000000001</v>
      </c>
      <c r="G35" s="11">
        <f>POWER(2,-F35)</f>
        <v>0.907519155317161</v>
      </c>
      <c r="H35" s="12">
        <f>AVERAGE(G34:G35)</f>
        <v>0.943469726452043</v>
      </c>
    </row>
    <row r="36" s="1" customFormat="1" spans="1:8">
      <c r="A36" s="2"/>
      <c r="G36" s="17"/>
      <c r="H36" s="18"/>
    </row>
    <row r="37" s="1" customFormat="1" spans="7:8">
      <c r="G37" s="17"/>
      <c r="H37" s="3"/>
    </row>
    <row r="38" s="1" customFormat="1" spans="1:8">
      <c r="A38" s="8">
        <v>2</v>
      </c>
      <c r="B38" s="16" t="s">
        <v>9</v>
      </c>
      <c r="C38" s="9" t="s">
        <v>10</v>
      </c>
      <c r="D38" s="9">
        <v>13.36</v>
      </c>
      <c r="E38" s="9"/>
      <c r="F38" s="9"/>
      <c r="G38" s="9"/>
      <c r="H38" s="10"/>
    </row>
    <row r="39" s="1" customFormat="1" spans="1:8">
      <c r="A39" s="8"/>
      <c r="B39" s="16" t="s">
        <v>9</v>
      </c>
      <c r="C39" s="9" t="s">
        <v>10</v>
      </c>
      <c r="D39" s="9">
        <v>13.33</v>
      </c>
      <c r="E39" s="9">
        <f>AVERAGE(D38:D39)</f>
        <v>13.345</v>
      </c>
      <c r="F39" s="9"/>
      <c r="G39" s="9"/>
      <c r="H39" s="10"/>
    </row>
    <row r="40" s="1" customFormat="1" spans="1:8">
      <c r="A40" s="8"/>
      <c r="B40" s="16" t="s">
        <v>12</v>
      </c>
      <c r="C40" s="9" t="s">
        <v>10</v>
      </c>
      <c r="D40" s="9">
        <v>31.75</v>
      </c>
      <c r="E40" s="9">
        <f>D40-E39</f>
        <v>18.405</v>
      </c>
      <c r="F40" s="9"/>
      <c r="G40" s="9"/>
      <c r="H40" s="10"/>
    </row>
    <row r="41" s="1" customFormat="1" spans="1:8">
      <c r="A41" s="8"/>
      <c r="B41" s="16" t="s">
        <v>12</v>
      </c>
      <c r="C41" s="9" t="s">
        <v>10</v>
      </c>
      <c r="D41" s="9">
        <v>32.36</v>
      </c>
      <c r="E41" s="9">
        <f>D41-E39</f>
        <v>19.015</v>
      </c>
      <c r="F41" s="9">
        <f>AVERAGE(E40:E41)</f>
        <v>18.71</v>
      </c>
      <c r="G41" s="9"/>
      <c r="H41" s="10"/>
    </row>
    <row r="42" s="1" customFormat="1" spans="1:8">
      <c r="A42" s="8"/>
      <c r="B42" s="16" t="s">
        <v>9</v>
      </c>
      <c r="C42" s="9" t="s">
        <v>11</v>
      </c>
      <c r="D42" s="9">
        <v>13.38</v>
      </c>
      <c r="E42" s="9"/>
      <c r="F42" s="9"/>
      <c r="G42" s="9"/>
      <c r="H42" s="10"/>
    </row>
    <row r="43" s="1" customFormat="1" spans="1:8">
      <c r="A43" s="8"/>
      <c r="B43" s="16" t="s">
        <v>9</v>
      </c>
      <c r="C43" s="9" t="s">
        <v>11</v>
      </c>
      <c r="D43" s="9">
        <v>13.44</v>
      </c>
      <c r="E43" s="9">
        <f>AVERAGE(D42:D43)</f>
        <v>13.41</v>
      </c>
      <c r="F43" s="9"/>
      <c r="G43" s="9"/>
      <c r="H43" s="10"/>
    </row>
    <row r="44" s="1" customFormat="1" spans="1:8">
      <c r="A44" s="8"/>
      <c r="B44" s="16" t="s">
        <v>12</v>
      </c>
      <c r="C44" s="9" t="s">
        <v>11</v>
      </c>
      <c r="D44" s="9">
        <v>31.03</v>
      </c>
      <c r="E44" s="9">
        <f>D44-E43</f>
        <v>17.62</v>
      </c>
      <c r="F44" s="9">
        <f>E44-F41</f>
        <v>-1.09</v>
      </c>
      <c r="G44" s="11">
        <f t="shared" ref="G44:G49" si="2">POWER(2,-F44)</f>
        <v>2.12874036490672</v>
      </c>
      <c r="H44" s="12"/>
    </row>
    <row r="45" s="1" customFormat="1" spans="1:8">
      <c r="A45" s="8"/>
      <c r="B45" s="16" t="s">
        <v>12</v>
      </c>
      <c r="C45" s="9" t="s">
        <v>11</v>
      </c>
      <c r="D45" s="9">
        <v>31.13</v>
      </c>
      <c r="E45" s="9">
        <f>D45-E43</f>
        <v>17.72</v>
      </c>
      <c r="F45" s="9">
        <f>E45-F41</f>
        <v>-0.990000000000002</v>
      </c>
      <c r="G45" s="11">
        <f t="shared" si="2"/>
        <v>1.98618499087407</v>
      </c>
      <c r="H45" s="12">
        <f>AVERAGE(G44:G45)</f>
        <v>2.0574626778904</v>
      </c>
    </row>
    <row r="46" s="1" customFormat="1" spans="1:8">
      <c r="A46" s="8"/>
      <c r="B46" s="16" t="s">
        <v>9</v>
      </c>
      <c r="C46" s="9" t="s">
        <v>13</v>
      </c>
      <c r="D46" s="9">
        <v>13.49</v>
      </c>
      <c r="E46" s="9"/>
      <c r="F46" s="9"/>
      <c r="G46" s="11"/>
      <c r="H46" s="12"/>
    </row>
    <row r="47" s="1" customFormat="1" spans="1:8">
      <c r="A47" s="8"/>
      <c r="B47" s="16" t="s">
        <v>9</v>
      </c>
      <c r="C47" s="9" t="s">
        <v>13</v>
      </c>
      <c r="D47" s="9">
        <v>13.46</v>
      </c>
      <c r="E47" s="9">
        <f>AVERAGE(D46:D47)</f>
        <v>13.475</v>
      </c>
      <c r="F47" s="9"/>
      <c r="G47" s="11"/>
      <c r="H47" s="12"/>
    </row>
    <row r="48" s="1" customFormat="1" spans="1:8">
      <c r="A48" s="8"/>
      <c r="B48" s="16" t="s">
        <v>12</v>
      </c>
      <c r="C48" s="9" t="s">
        <v>13</v>
      </c>
      <c r="D48" s="9">
        <v>31.07</v>
      </c>
      <c r="E48" s="9">
        <f>D48-E47</f>
        <v>17.595</v>
      </c>
      <c r="F48" s="9">
        <f>E48-F41</f>
        <v>-1.115</v>
      </c>
      <c r="G48" s="11">
        <f t="shared" si="2"/>
        <v>2.16595009105185</v>
      </c>
      <c r="H48" s="12"/>
    </row>
    <row r="49" s="1" customFormat="1" spans="1:8">
      <c r="A49" s="8"/>
      <c r="B49" s="16" t="s">
        <v>12</v>
      </c>
      <c r="C49" s="9" t="s">
        <v>13</v>
      </c>
      <c r="D49" s="9">
        <v>31.3</v>
      </c>
      <c r="E49" s="9">
        <f>D49-E47</f>
        <v>17.825</v>
      </c>
      <c r="F49" s="9">
        <f>E49-F41</f>
        <v>-0.885000000000002</v>
      </c>
      <c r="G49" s="11">
        <f t="shared" si="2"/>
        <v>1.84676462145879</v>
      </c>
      <c r="H49" s="12">
        <f>AVERAGE(G48:G49)</f>
        <v>2.00635735625532</v>
      </c>
    </row>
    <row r="50" s="1" customFormat="1" spans="1:8">
      <c r="A50" s="8"/>
      <c r="B50" s="16" t="s">
        <v>9</v>
      </c>
      <c r="C50" s="9" t="s">
        <v>14</v>
      </c>
      <c r="D50" s="9">
        <v>12.43</v>
      </c>
      <c r="E50" s="9"/>
      <c r="F50" s="9"/>
      <c r="G50" s="11"/>
      <c r="H50" s="12"/>
    </row>
    <row r="51" s="1" customFormat="1" spans="1:8">
      <c r="A51" s="8"/>
      <c r="B51" s="16" t="s">
        <v>9</v>
      </c>
      <c r="C51" s="9" t="s">
        <v>14</v>
      </c>
      <c r="D51" s="9">
        <v>13.09</v>
      </c>
      <c r="E51" s="9">
        <f>AVERAGE(D50:D51)</f>
        <v>12.76</v>
      </c>
      <c r="F51" s="9"/>
      <c r="G51" s="11"/>
      <c r="H51" s="12"/>
    </row>
    <row r="52" s="1" customFormat="1" spans="1:8">
      <c r="A52" s="8"/>
      <c r="B52" s="16" t="s">
        <v>12</v>
      </c>
      <c r="C52" s="9" t="s">
        <v>14</v>
      </c>
      <c r="D52" s="9">
        <v>31.07</v>
      </c>
      <c r="E52" s="9">
        <f>D52-E51</f>
        <v>18.31</v>
      </c>
      <c r="F52" s="9">
        <f>E52-F41</f>
        <v>-0.399999999999999</v>
      </c>
      <c r="G52" s="11">
        <f>POWER(2,-F52)</f>
        <v>1.31950791077289</v>
      </c>
      <c r="H52" s="12"/>
    </row>
    <row r="53" s="1" customFormat="1" spans="1:8">
      <c r="A53" s="8"/>
      <c r="B53" s="16" t="s">
        <v>12</v>
      </c>
      <c r="C53" s="9" t="s">
        <v>14</v>
      </c>
      <c r="D53" s="9">
        <v>31.25</v>
      </c>
      <c r="E53" s="9">
        <f>D53-E51</f>
        <v>18.49</v>
      </c>
      <c r="F53" s="9">
        <f>E53-F41</f>
        <v>-0.219999999999999</v>
      </c>
      <c r="G53" s="11">
        <f>POWER(2,-F53)</f>
        <v>1.16473358646845</v>
      </c>
      <c r="H53" s="12">
        <f>AVERAGE(G52:G53)</f>
        <v>1.24212074862067</v>
      </c>
    </row>
    <row r="54" s="1" customFormat="1" spans="1:9">
      <c r="A54" s="8"/>
      <c r="G54" s="17"/>
      <c r="H54" s="3"/>
      <c r="I54" s="35"/>
    </row>
    <row r="55" s="1" customFormat="1" spans="1:8">
      <c r="A55" s="8"/>
      <c r="B55" s="19" t="s">
        <v>9</v>
      </c>
      <c r="C55" s="9" t="s">
        <v>10</v>
      </c>
      <c r="D55" s="20">
        <v>13.23</v>
      </c>
      <c r="E55" s="20"/>
      <c r="F55" s="20"/>
      <c r="G55" s="21"/>
      <c r="H55" s="10"/>
    </row>
    <row r="56" s="1" customFormat="1" spans="1:8">
      <c r="A56" s="8"/>
      <c r="B56" s="19" t="s">
        <v>9</v>
      </c>
      <c r="C56" s="9" t="s">
        <v>10</v>
      </c>
      <c r="D56" s="20">
        <v>13.19</v>
      </c>
      <c r="E56" s="20">
        <f>AVERAGE(D55:D56)</f>
        <v>13.21</v>
      </c>
      <c r="F56" s="20"/>
      <c r="G56" s="21"/>
      <c r="H56" s="10"/>
    </row>
    <row r="57" s="1" customFormat="1" spans="1:8">
      <c r="A57" s="8"/>
      <c r="B57" s="16" t="s">
        <v>12</v>
      </c>
      <c r="C57" s="9" t="s">
        <v>10</v>
      </c>
      <c r="D57" s="20">
        <v>30.49</v>
      </c>
      <c r="E57" s="20">
        <f>D57-E56</f>
        <v>17.28</v>
      </c>
      <c r="F57" s="20"/>
      <c r="G57" s="21"/>
      <c r="H57" s="10"/>
    </row>
    <row r="58" s="1" customFormat="1" spans="1:8">
      <c r="A58" s="8"/>
      <c r="B58" s="16" t="s">
        <v>12</v>
      </c>
      <c r="C58" s="9" t="s">
        <v>10</v>
      </c>
      <c r="D58" s="20">
        <v>31.39</v>
      </c>
      <c r="E58" s="20">
        <f>D58-E56</f>
        <v>18.18</v>
      </c>
      <c r="F58" s="22">
        <f>AVERAGE(E57:E58)</f>
        <v>17.73</v>
      </c>
      <c r="H58" s="12"/>
    </row>
    <row r="59" s="1" customFormat="1" spans="1:8">
      <c r="A59" s="8"/>
      <c r="B59" s="19" t="s">
        <v>9</v>
      </c>
      <c r="C59" s="9" t="s">
        <v>11</v>
      </c>
      <c r="D59" s="20">
        <v>13.39</v>
      </c>
      <c r="E59" s="20"/>
      <c r="F59" s="20"/>
      <c r="G59" s="21"/>
      <c r="H59" s="10"/>
    </row>
    <row r="60" s="1" customFormat="1" spans="1:8">
      <c r="A60" s="8"/>
      <c r="B60" s="19" t="s">
        <v>9</v>
      </c>
      <c r="C60" s="9" t="s">
        <v>11</v>
      </c>
      <c r="D60" s="20">
        <v>13.3</v>
      </c>
      <c r="E60" s="20">
        <f>AVERAGE(D59:D60)</f>
        <v>13.345</v>
      </c>
      <c r="F60" s="20"/>
      <c r="G60" s="21"/>
      <c r="H60" s="10"/>
    </row>
    <row r="61" s="1" customFormat="1" spans="1:8">
      <c r="A61" s="8"/>
      <c r="B61" s="16" t="s">
        <v>12</v>
      </c>
      <c r="C61" s="9" t="s">
        <v>11</v>
      </c>
      <c r="D61" s="20">
        <v>30.42</v>
      </c>
      <c r="E61" s="20">
        <f>D61-E60</f>
        <v>17.075</v>
      </c>
      <c r="F61" s="20">
        <f>E61-F58</f>
        <v>-0.654999999999994</v>
      </c>
      <c r="G61" s="21">
        <f t="shared" ref="G61:G66" si="3">POWER(2,-F61)</f>
        <v>1.5746159531384</v>
      </c>
      <c r="H61" s="10"/>
    </row>
    <row r="62" s="1" customFormat="1" spans="1:12">
      <c r="A62" s="8"/>
      <c r="B62" s="16" t="s">
        <v>12</v>
      </c>
      <c r="C62" s="9" t="s">
        <v>11</v>
      </c>
      <c r="D62" s="20">
        <v>30.01</v>
      </c>
      <c r="E62" s="20">
        <f>D62-E60</f>
        <v>16.665</v>
      </c>
      <c r="F62" s="20">
        <f>E62-F58</f>
        <v>-1.065</v>
      </c>
      <c r="G62" s="21">
        <f t="shared" si="3"/>
        <v>2.09216987958506</v>
      </c>
      <c r="H62" s="12">
        <f>AVERAGE(G61:G62)</f>
        <v>1.83339291636173</v>
      </c>
      <c r="L62" s="3"/>
    </row>
    <row r="63" s="1" customFormat="1" spans="1:12">
      <c r="A63" s="8"/>
      <c r="B63" s="19" t="s">
        <v>9</v>
      </c>
      <c r="C63" s="9" t="s">
        <v>15</v>
      </c>
      <c r="D63" s="20">
        <v>13.04</v>
      </c>
      <c r="E63" s="20"/>
      <c r="F63" s="20"/>
      <c r="G63" s="21"/>
      <c r="H63" s="9"/>
      <c r="L63" s="3"/>
    </row>
    <row r="64" s="1" customFormat="1" spans="1:12">
      <c r="A64" s="8"/>
      <c r="B64" s="19" t="s">
        <v>9</v>
      </c>
      <c r="C64" s="9" t="s">
        <v>15</v>
      </c>
      <c r="D64" s="20">
        <v>13.19</v>
      </c>
      <c r="E64" s="20">
        <f>AVERAGE(D63:D64)</f>
        <v>13.115</v>
      </c>
      <c r="F64" s="20"/>
      <c r="G64" s="21"/>
      <c r="H64" s="9"/>
      <c r="L64" s="3"/>
    </row>
    <row r="65" s="1" customFormat="1" spans="1:15">
      <c r="A65" s="8"/>
      <c r="B65" s="16" t="s">
        <v>12</v>
      </c>
      <c r="C65" s="9" t="s">
        <v>15</v>
      </c>
      <c r="D65" s="20">
        <v>29.77</v>
      </c>
      <c r="E65" s="20">
        <f>D65-E64</f>
        <v>16.655</v>
      </c>
      <c r="F65" s="20">
        <f>E65-F58</f>
        <v>-1.075</v>
      </c>
      <c r="G65" s="21">
        <f t="shared" si="3"/>
        <v>2.10672207190967</v>
      </c>
      <c r="H65" s="9"/>
      <c r="L65" s="3"/>
      <c r="O65" s="3"/>
    </row>
    <row r="66" s="1" customFormat="1" spans="1:15">
      <c r="A66" s="8"/>
      <c r="B66" s="16" t="s">
        <v>12</v>
      </c>
      <c r="C66" s="9" t="s">
        <v>15</v>
      </c>
      <c r="D66" s="20">
        <v>30.08</v>
      </c>
      <c r="E66" s="20">
        <f>D66-E64</f>
        <v>16.965</v>
      </c>
      <c r="F66" s="20">
        <f>E66-F58</f>
        <v>-0.764999999999997</v>
      </c>
      <c r="G66" s="21">
        <f t="shared" si="3"/>
        <v>1.6993699982773</v>
      </c>
      <c r="H66" s="12">
        <f>AVERAGE(G65:G66)</f>
        <v>1.90304603509348</v>
      </c>
      <c r="L66" s="3"/>
      <c r="O66" s="3"/>
    </row>
    <row r="67" s="2" customFormat="1" spans="1:15">
      <c r="A67" s="8"/>
      <c r="B67" s="19" t="s">
        <v>9</v>
      </c>
      <c r="C67" s="9" t="s">
        <v>16</v>
      </c>
      <c r="D67" s="20">
        <v>13.62</v>
      </c>
      <c r="E67" s="20"/>
      <c r="F67" s="20"/>
      <c r="G67" s="21"/>
      <c r="H67" s="10"/>
      <c r="I67" s="34"/>
      <c r="J67" s="1"/>
      <c r="K67" s="1"/>
      <c r="L67" s="3"/>
      <c r="M67" s="1"/>
      <c r="O67" s="3"/>
    </row>
    <row r="68" s="2" customFormat="1" spans="1:15">
      <c r="A68" s="8"/>
      <c r="B68" s="19" t="s">
        <v>9</v>
      </c>
      <c r="C68" s="9" t="s">
        <v>16</v>
      </c>
      <c r="D68" s="20">
        <v>13.37</v>
      </c>
      <c r="E68" s="20">
        <f>AVERAGE(D67:D68)</f>
        <v>13.495</v>
      </c>
      <c r="F68" s="20"/>
      <c r="G68" s="21"/>
      <c r="H68" s="10"/>
      <c r="I68" s="34"/>
      <c r="J68" s="1"/>
      <c r="K68" s="1"/>
      <c r="L68" s="3"/>
      <c r="M68" s="1"/>
      <c r="O68" s="3"/>
    </row>
    <row r="69" s="2" customFormat="1" spans="1:13">
      <c r="A69" s="8"/>
      <c r="B69" s="16" t="s">
        <v>12</v>
      </c>
      <c r="C69" s="9" t="s">
        <v>16</v>
      </c>
      <c r="D69" s="20">
        <v>31.62</v>
      </c>
      <c r="E69" s="20">
        <f>D69-E68</f>
        <v>18.125</v>
      </c>
      <c r="F69" s="20">
        <f>E69-F58</f>
        <v>0.395000000000003</v>
      </c>
      <c r="G69" s="21">
        <f>POWER(2,-F69)</f>
        <v>0.760489376620503</v>
      </c>
      <c r="H69" s="10"/>
      <c r="I69" s="34"/>
      <c r="J69" s="1"/>
      <c r="K69" s="1"/>
      <c r="L69" s="3"/>
      <c r="M69" s="1"/>
    </row>
    <row r="70" s="2" customFormat="1" spans="1:13">
      <c r="A70" s="8"/>
      <c r="B70" s="16" t="s">
        <v>12</v>
      </c>
      <c r="C70" s="9" t="s">
        <v>16</v>
      </c>
      <c r="D70" s="20">
        <v>31.67</v>
      </c>
      <c r="E70" s="20">
        <f>D70-E68</f>
        <v>18.175</v>
      </c>
      <c r="F70" s="20">
        <f>E70-F58</f>
        <v>0.445000000000007</v>
      </c>
      <c r="G70" s="21">
        <f>POWER(2,-F70)</f>
        <v>0.734584316639151</v>
      </c>
      <c r="H70" s="12">
        <f>AVERAGE(G69:G70)</f>
        <v>0.747536846629827</v>
      </c>
      <c r="I70" s="34"/>
      <c r="J70" s="1"/>
      <c r="K70" s="1"/>
      <c r="L70" s="3"/>
      <c r="M70" s="1"/>
    </row>
    <row r="71" s="2" customFormat="1" spans="2:13">
      <c r="B71" s="1"/>
      <c r="C71" s="1"/>
      <c r="D71" s="34"/>
      <c r="E71" s="34"/>
      <c r="F71" s="34"/>
      <c r="G71" s="36"/>
      <c r="H71" s="18"/>
      <c r="I71" s="34"/>
      <c r="J71" s="1"/>
      <c r="K71" s="1"/>
      <c r="L71" s="3"/>
      <c r="M71" s="1"/>
    </row>
    <row r="72" s="2" customFormat="1" spans="2:13">
      <c r="B72" s="1"/>
      <c r="C72" s="1"/>
      <c r="D72" s="34"/>
      <c r="E72" s="34"/>
      <c r="F72" s="34"/>
      <c r="G72" s="36"/>
      <c r="H72" s="18"/>
      <c r="I72" s="34"/>
      <c r="J72" s="1"/>
      <c r="K72" s="1"/>
      <c r="L72" s="3"/>
      <c r="M72" s="1"/>
    </row>
    <row r="73" s="2" customFormat="1" spans="1:13">
      <c r="A73" s="8">
        <v>3</v>
      </c>
      <c r="B73" s="16" t="s">
        <v>9</v>
      </c>
      <c r="C73" s="9" t="s">
        <v>10</v>
      </c>
      <c r="D73" s="9">
        <v>13.26</v>
      </c>
      <c r="E73" s="9"/>
      <c r="F73" s="9"/>
      <c r="G73" s="9"/>
      <c r="H73" s="10"/>
      <c r="I73" s="34"/>
      <c r="J73" s="1"/>
      <c r="K73" s="1"/>
      <c r="L73" s="3"/>
      <c r="M73" s="1"/>
    </row>
    <row r="74" s="2" customFormat="1" spans="1:13">
      <c r="A74" s="8"/>
      <c r="B74" s="16" t="s">
        <v>9</v>
      </c>
      <c r="C74" s="9" t="s">
        <v>10</v>
      </c>
      <c r="D74" s="9">
        <v>13.79</v>
      </c>
      <c r="E74" s="9">
        <f>AVERAGE(D73:D74)</f>
        <v>13.525</v>
      </c>
      <c r="F74" s="9"/>
      <c r="G74" s="9"/>
      <c r="H74" s="10"/>
      <c r="I74" s="34"/>
      <c r="J74" s="1"/>
      <c r="K74" s="1"/>
      <c r="L74" s="3"/>
      <c r="M74" s="1"/>
    </row>
    <row r="75" s="2" customFormat="1" spans="1:13">
      <c r="A75" s="8"/>
      <c r="B75" s="16" t="s">
        <v>12</v>
      </c>
      <c r="C75" s="9" t="s">
        <v>10</v>
      </c>
      <c r="D75" s="9">
        <v>32.73</v>
      </c>
      <c r="E75" s="9">
        <f>D75-E74</f>
        <v>19.205</v>
      </c>
      <c r="F75" s="9"/>
      <c r="G75" s="9"/>
      <c r="H75" s="10"/>
      <c r="I75" s="34"/>
      <c r="J75" s="1"/>
      <c r="K75" s="1"/>
      <c r="L75" s="3"/>
      <c r="M75" s="1"/>
    </row>
    <row r="76" s="2" customFormat="1" spans="1:13">
      <c r="A76" s="8"/>
      <c r="B76" s="16" t="s">
        <v>12</v>
      </c>
      <c r="C76" s="9" t="s">
        <v>10</v>
      </c>
      <c r="D76" s="9">
        <v>31.48</v>
      </c>
      <c r="E76" s="9">
        <f>D76-E74</f>
        <v>17.955</v>
      </c>
      <c r="F76" s="9">
        <f>AVERAGE(E75:E76)</f>
        <v>18.58</v>
      </c>
      <c r="G76" s="9"/>
      <c r="H76" s="10"/>
      <c r="I76" s="34"/>
      <c r="J76" s="1"/>
      <c r="K76" s="1"/>
      <c r="L76" s="3"/>
      <c r="M76" s="1"/>
    </row>
    <row r="77" s="2" customFormat="1" spans="1:13">
      <c r="A77" s="8"/>
      <c r="B77" s="16" t="s">
        <v>9</v>
      </c>
      <c r="C77" s="9" t="s">
        <v>11</v>
      </c>
      <c r="D77" s="9">
        <v>13.64</v>
      </c>
      <c r="E77" s="9"/>
      <c r="F77" s="9"/>
      <c r="G77" s="9"/>
      <c r="H77" s="10"/>
      <c r="I77" s="34"/>
      <c r="J77" s="1"/>
      <c r="K77" s="1"/>
      <c r="L77" s="3"/>
      <c r="M77" s="1"/>
    </row>
    <row r="78" s="2" customFormat="1" spans="1:13">
      <c r="A78" s="8"/>
      <c r="B78" s="16" t="s">
        <v>9</v>
      </c>
      <c r="C78" s="9" t="s">
        <v>11</v>
      </c>
      <c r="D78" s="9">
        <v>13.52</v>
      </c>
      <c r="E78" s="9">
        <f>AVERAGE(D77:D78)</f>
        <v>13.58</v>
      </c>
      <c r="F78" s="9"/>
      <c r="G78" s="9"/>
      <c r="H78" s="10"/>
      <c r="I78" s="34"/>
      <c r="J78" s="1"/>
      <c r="K78" s="1"/>
      <c r="L78" s="3"/>
      <c r="M78" s="1"/>
    </row>
    <row r="79" s="2" customFormat="1" spans="1:13">
      <c r="A79" s="8"/>
      <c r="B79" s="16" t="s">
        <v>12</v>
      </c>
      <c r="C79" s="9" t="s">
        <v>11</v>
      </c>
      <c r="D79" s="9">
        <v>31.51</v>
      </c>
      <c r="E79" s="9">
        <f>D79-E78</f>
        <v>17.93</v>
      </c>
      <c r="F79" s="9">
        <f>E79-F76</f>
        <v>-0.649999999999999</v>
      </c>
      <c r="G79" s="11">
        <f t="shared" ref="G79:G84" si="4">POWER(2,-F79)</f>
        <v>1.5691681957935</v>
      </c>
      <c r="H79" s="12"/>
      <c r="I79" s="34"/>
      <c r="J79" s="1"/>
      <c r="K79" s="1"/>
      <c r="L79" s="3"/>
      <c r="M79" s="1"/>
    </row>
    <row r="80" s="2" customFormat="1" spans="1:13">
      <c r="A80" s="8"/>
      <c r="B80" s="16" t="s">
        <v>12</v>
      </c>
      <c r="C80" s="9" t="s">
        <v>11</v>
      </c>
      <c r="D80" s="9">
        <v>31.18</v>
      </c>
      <c r="E80" s="9">
        <f>D80-E78</f>
        <v>17.6</v>
      </c>
      <c r="F80" s="9">
        <f>E80-F76</f>
        <v>-0.979999999999997</v>
      </c>
      <c r="G80" s="11">
        <f t="shared" si="4"/>
        <v>1.97246540898671</v>
      </c>
      <c r="H80" s="12">
        <f>AVERAGE(G79:G80)</f>
        <v>1.77081680239011</v>
      </c>
      <c r="I80" s="34"/>
      <c r="J80" s="1"/>
      <c r="K80" s="1"/>
      <c r="L80" s="3"/>
      <c r="M80" s="1"/>
    </row>
    <row r="81" s="2" customFormat="1" spans="1:13">
      <c r="A81" s="8"/>
      <c r="B81" s="16" t="s">
        <v>9</v>
      </c>
      <c r="C81" s="9" t="s">
        <v>13</v>
      </c>
      <c r="D81" s="9">
        <v>13.34</v>
      </c>
      <c r="E81" s="9"/>
      <c r="F81" s="9"/>
      <c r="G81" s="11"/>
      <c r="H81" s="12"/>
      <c r="I81" s="34"/>
      <c r="J81" s="1"/>
      <c r="K81" s="1"/>
      <c r="L81" s="3"/>
      <c r="M81" s="1"/>
    </row>
    <row r="82" s="2" customFormat="1" spans="1:13">
      <c r="A82" s="8"/>
      <c r="B82" s="16" t="s">
        <v>9</v>
      </c>
      <c r="C82" s="9" t="s">
        <v>13</v>
      </c>
      <c r="D82" s="9">
        <v>13.12</v>
      </c>
      <c r="E82" s="9">
        <f>AVERAGE(D81:D82)</f>
        <v>13.23</v>
      </c>
      <c r="F82" s="9"/>
      <c r="G82" s="11"/>
      <c r="H82" s="12"/>
      <c r="I82" s="34"/>
      <c r="J82" s="1"/>
      <c r="K82" s="1"/>
      <c r="L82" s="3"/>
      <c r="M82" s="1"/>
    </row>
    <row r="83" s="2" customFormat="1" spans="1:13">
      <c r="A83" s="8"/>
      <c r="B83" s="16" t="s">
        <v>12</v>
      </c>
      <c r="C83" s="9" t="s">
        <v>13</v>
      </c>
      <c r="D83" s="9">
        <v>30.98</v>
      </c>
      <c r="E83" s="9">
        <f>D83-E82</f>
        <v>17.75</v>
      </c>
      <c r="F83" s="9">
        <f>E83-F76</f>
        <v>-0.829999999999998</v>
      </c>
      <c r="G83" s="11">
        <f t="shared" si="4"/>
        <v>1.77768536233314</v>
      </c>
      <c r="H83" s="12"/>
      <c r="I83" s="34"/>
      <c r="J83" s="1"/>
      <c r="K83" s="1"/>
      <c r="L83" s="3"/>
      <c r="M83" s="1"/>
    </row>
    <row r="84" s="2" customFormat="1" spans="1:13">
      <c r="A84" s="8"/>
      <c r="B84" s="16" t="s">
        <v>12</v>
      </c>
      <c r="C84" s="9" t="s">
        <v>13</v>
      </c>
      <c r="D84" s="9">
        <v>30.67</v>
      </c>
      <c r="E84" s="9">
        <f>D84-E82</f>
        <v>17.44</v>
      </c>
      <c r="F84" s="9">
        <f>E84-F76</f>
        <v>-1.14</v>
      </c>
      <c r="G84" s="11">
        <f t="shared" si="4"/>
        <v>2.20381023175322</v>
      </c>
      <c r="H84" s="12">
        <f>AVERAGE(G83:G84)</f>
        <v>1.99074779704318</v>
      </c>
      <c r="I84" s="34"/>
      <c r="J84" s="1"/>
      <c r="K84" s="1"/>
      <c r="L84" s="3"/>
      <c r="M84" s="1"/>
    </row>
    <row r="85" s="2" customFormat="1" spans="1:13">
      <c r="A85" s="8"/>
      <c r="B85" s="16" t="s">
        <v>9</v>
      </c>
      <c r="C85" s="9" t="s">
        <v>14</v>
      </c>
      <c r="D85" s="9">
        <v>13.35</v>
      </c>
      <c r="E85" s="9"/>
      <c r="F85" s="9"/>
      <c r="G85" s="11"/>
      <c r="H85" s="12"/>
      <c r="I85" s="34"/>
      <c r="J85" s="1"/>
      <c r="K85" s="1"/>
      <c r="L85" s="3"/>
      <c r="M85" s="1"/>
    </row>
    <row r="86" s="2" customFormat="1" spans="1:13">
      <c r="A86" s="8"/>
      <c r="B86" s="16" t="s">
        <v>9</v>
      </c>
      <c r="C86" s="9" t="s">
        <v>14</v>
      </c>
      <c r="D86" s="9">
        <v>13.49</v>
      </c>
      <c r="E86" s="9">
        <f>AVERAGE(D85:D86)</f>
        <v>13.42</v>
      </c>
      <c r="F86" s="9"/>
      <c r="G86" s="11"/>
      <c r="H86" s="12"/>
      <c r="I86" s="34"/>
      <c r="J86" s="1"/>
      <c r="K86" s="1"/>
      <c r="L86" s="3"/>
      <c r="M86" s="1"/>
    </row>
    <row r="87" s="2" customFormat="1" spans="1:13">
      <c r="A87" s="8"/>
      <c r="B87" s="16" t="s">
        <v>12</v>
      </c>
      <c r="C87" s="9" t="s">
        <v>14</v>
      </c>
      <c r="D87" s="9">
        <v>31.89</v>
      </c>
      <c r="E87" s="9">
        <f>D87-E86</f>
        <v>18.47</v>
      </c>
      <c r="F87" s="9">
        <f>E87-F76</f>
        <v>-0.109999999999999</v>
      </c>
      <c r="G87" s="11">
        <f>POWER(2,-F87)</f>
        <v>1.07922823650443</v>
      </c>
      <c r="H87" s="12"/>
      <c r="I87" s="34"/>
      <c r="J87" s="1"/>
      <c r="K87" s="1"/>
      <c r="L87" s="3"/>
      <c r="M87" s="1"/>
    </row>
    <row r="88" s="2" customFormat="1" spans="1:13">
      <c r="A88" s="8"/>
      <c r="B88" s="16" t="s">
        <v>12</v>
      </c>
      <c r="C88" s="9" t="s">
        <v>14</v>
      </c>
      <c r="D88" s="9">
        <v>31.64</v>
      </c>
      <c r="E88" s="9">
        <f>D88-E86</f>
        <v>18.22</v>
      </c>
      <c r="F88" s="9">
        <f>E88-F76</f>
        <v>-0.359999999999999</v>
      </c>
      <c r="G88" s="11">
        <f>POWER(2,-F88)</f>
        <v>1.2834258975629</v>
      </c>
      <c r="H88" s="12">
        <f>AVERAGE(G87:G88)</f>
        <v>1.18132706703367</v>
      </c>
      <c r="I88" s="34"/>
      <c r="J88" s="1"/>
      <c r="K88" s="1"/>
      <c r="L88" s="3"/>
      <c r="M88" s="1"/>
    </row>
    <row r="89" s="2" customFormat="1" spans="1:13">
      <c r="A89" s="8"/>
      <c r="B89" s="1"/>
      <c r="C89" s="1"/>
      <c r="D89" s="1"/>
      <c r="E89" s="1"/>
      <c r="F89" s="1"/>
      <c r="G89" s="17"/>
      <c r="H89" s="37"/>
      <c r="I89" s="34"/>
      <c r="J89" s="34"/>
      <c r="K89" s="34"/>
      <c r="L89" s="1"/>
      <c r="M89" s="1"/>
    </row>
    <row r="90" s="2" customFormat="1" spans="1:13">
      <c r="A90" s="8"/>
      <c r="B90" s="19" t="s">
        <v>9</v>
      </c>
      <c r="C90" s="9" t="s">
        <v>10</v>
      </c>
      <c r="D90" s="20">
        <v>13.42</v>
      </c>
      <c r="E90" s="20"/>
      <c r="F90" s="20"/>
      <c r="G90" s="21"/>
      <c r="H90" s="10"/>
      <c r="I90" s="34"/>
      <c r="J90" s="34"/>
      <c r="K90" s="34"/>
      <c r="L90" s="1"/>
      <c r="M90" s="1"/>
    </row>
    <row r="91" s="2" customFormat="1" spans="1:13">
      <c r="A91" s="8"/>
      <c r="B91" s="19" t="s">
        <v>9</v>
      </c>
      <c r="C91" s="9" t="s">
        <v>10</v>
      </c>
      <c r="D91" s="20">
        <v>13.09</v>
      </c>
      <c r="E91" s="20">
        <f>AVERAGE(D90:D91)</f>
        <v>13.255</v>
      </c>
      <c r="F91" s="20"/>
      <c r="G91" s="21"/>
      <c r="H91" s="10"/>
      <c r="I91" s="34"/>
      <c r="J91" s="34"/>
      <c r="K91" s="34"/>
      <c r="L91" s="1"/>
      <c r="M91" s="1"/>
    </row>
    <row r="92" s="2" customFormat="1" spans="1:15">
      <c r="A92" s="8"/>
      <c r="B92" s="16" t="s">
        <v>12</v>
      </c>
      <c r="C92" s="9" t="s">
        <v>10</v>
      </c>
      <c r="D92" s="20">
        <v>30.3</v>
      </c>
      <c r="E92" s="20">
        <f>D92-E91</f>
        <v>17.045</v>
      </c>
      <c r="F92" s="20"/>
      <c r="G92" s="21"/>
      <c r="H92" s="10"/>
      <c r="I92" s="34"/>
      <c r="J92" s="1"/>
      <c r="K92" s="1"/>
      <c r="L92" s="1"/>
      <c r="M92" s="1"/>
      <c r="O92" s="3"/>
    </row>
    <row r="93" s="1" customFormat="1" spans="1:12">
      <c r="A93" s="8"/>
      <c r="B93" s="16" t="s">
        <v>12</v>
      </c>
      <c r="C93" s="9" t="s">
        <v>10</v>
      </c>
      <c r="D93" s="20">
        <v>30.39</v>
      </c>
      <c r="E93" s="20">
        <f>D93-E91</f>
        <v>17.135</v>
      </c>
      <c r="F93" s="20">
        <f>AVERAGE(E92:E93)</f>
        <v>17.09</v>
      </c>
      <c r="G93" s="21"/>
      <c r="H93" s="12"/>
      <c r="L93" s="3"/>
    </row>
    <row r="94" s="1" customFormat="1" spans="1:12">
      <c r="A94" s="8"/>
      <c r="B94" s="19" t="s">
        <v>9</v>
      </c>
      <c r="C94" s="9" t="s">
        <v>11</v>
      </c>
      <c r="D94" s="20">
        <v>13.05</v>
      </c>
      <c r="E94" s="20"/>
      <c r="F94" s="20"/>
      <c r="G94" s="21"/>
      <c r="H94" s="10"/>
      <c r="L94" s="3"/>
    </row>
    <row r="95" s="1" customFormat="1" spans="1:12">
      <c r="A95" s="8"/>
      <c r="B95" s="19" t="s">
        <v>9</v>
      </c>
      <c r="C95" s="9" t="s">
        <v>11</v>
      </c>
      <c r="D95" s="20">
        <v>13.18</v>
      </c>
      <c r="E95" s="20">
        <f>AVERAGE(D94:D95)</f>
        <v>13.115</v>
      </c>
      <c r="F95" s="20"/>
      <c r="G95" s="21"/>
      <c r="H95" s="10"/>
      <c r="L95" s="3"/>
    </row>
    <row r="96" s="1" customFormat="1" spans="1:12">
      <c r="A96" s="8"/>
      <c r="B96" s="16" t="s">
        <v>12</v>
      </c>
      <c r="C96" s="9" t="s">
        <v>11</v>
      </c>
      <c r="D96" s="20">
        <v>29.2</v>
      </c>
      <c r="E96" s="20">
        <f>D96-E95</f>
        <v>16.085</v>
      </c>
      <c r="F96" s="20">
        <f>E96-F93</f>
        <v>-1.005</v>
      </c>
      <c r="G96" s="21">
        <f t="shared" ref="G96:G101" si="5">POWER(2,-F96)</f>
        <v>2.00694349701901</v>
      </c>
      <c r="H96" s="10"/>
      <c r="L96" s="3"/>
    </row>
    <row r="97" s="1" customFormat="1" spans="1:12">
      <c r="A97" s="8"/>
      <c r="B97" s="16" t="s">
        <v>12</v>
      </c>
      <c r="C97" s="9" t="s">
        <v>11</v>
      </c>
      <c r="D97" s="20">
        <v>29.09</v>
      </c>
      <c r="E97" s="20">
        <f>D97-E95</f>
        <v>15.975</v>
      </c>
      <c r="F97" s="20">
        <f>E97-F93</f>
        <v>-1.115</v>
      </c>
      <c r="G97" s="21">
        <f t="shared" si="5"/>
        <v>2.16595009105185</v>
      </c>
      <c r="H97" s="12">
        <f>AVERAGE(G96:G97)</f>
        <v>2.08644679403543</v>
      </c>
      <c r="L97" s="3"/>
    </row>
    <row r="98" s="1" customFormat="1" spans="1:12">
      <c r="A98" s="8"/>
      <c r="B98" s="19" t="s">
        <v>9</v>
      </c>
      <c r="C98" s="9" t="s">
        <v>15</v>
      </c>
      <c r="D98" s="20">
        <v>13.21</v>
      </c>
      <c r="E98" s="20"/>
      <c r="F98" s="20"/>
      <c r="G98" s="21"/>
      <c r="H98" s="9"/>
      <c r="L98" s="3"/>
    </row>
    <row r="99" s="1" customFormat="1" spans="1:12">
      <c r="A99" s="8"/>
      <c r="B99" s="19" t="s">
        <v>9</v>
      </c>
      <c r="C99" s="9" t="s">
        <v>15</v>
      </c>
      <c r="D99" s="20">
        <v>13.17</v>
      </c>
      <c r="E99" s="20">
        <f>AVERAGE(D98:D99)</f>
        <v>13.19</v>
      </c>
      <c r="F99" s="20"/>
      <c r="G99" s="21"/>
      <c r="H99" s="9"/>
      <c r="L99" s="3"/>
    </row>
    <row r="100" s="1" customFormat="1" spans="1:12">
      <c r="A100" s="8"/>
      <c r="B100" s="16" t="s">
        <v>12</v>
      </c>
      <c r="C100" s="9" t="s">
        <v>15</v>
      </c>
      <c r="D100" s="20">
        <v>29.52</v>
      </c>
      <c r="E100" s="20">
        <f>D100-E99</f>
        <v>16.33</v>
      </c>
      <c r="F100" s="20">
        <f>E100-F93</f>
        <v>-0.760000000000005</v>
      </c>
      <c r="G100" s="21">
        <f t="shared" si="5"/>
        <v>1.69349062472506</v>
      </c>
      <c r="H100" s="9"/>
      <c r="L100" s="3"/>
    </row>
    <row r="101" s="1" customFormat="1" spans="1:12">
      <c r="A101" s="8"/>
      <c r="B101" s="16" t="s">
        <v>12</v>
      </c>
      <c r="C101" s="9" t="s">
        <v>15</v>
      </c>
      <c r="D101" s="20">
        <v>29.01</v>
      </c>
      <c r="E101" s="20">
        <f>D101-E99</f>
        <v>15.82</v>
      </c>
      <c r="F101" s="20">
        <f>E101-F93</f>
        <v>-1.27</v>
      </c>
      <c r="G101" s="21">
        <f t="shared" si="5"/>
        <v>2.41161565538153</v>
      </c>
      <c r="H101" s="12">
        <f>AVERAGE(G100:G101)</f>
        <v>2.05255314005329</v>
      </c>
      <c r="L101" s="3"/>
    </row>
    <row r="102" s="1" customFormat="1" spans="1:12">
      <c r="A102" s="8"/>
      <c r="B102" s="19" t="s">
        <v>9</v>
      </c>
      <c r="C102" s="9" t="s">
        <v>16</v>
      </c>
      <c r="D102" s="20">
        <v>13.34</v>
      </c>
      <c r="E102" s="20"/>
      <c r="F102" s="20"/>
      <c r="G102" s="21"/>
      <c r="H102" s="10"/>
      <c r="L102" s="3"/>
    </row>
    <row r="103" s="1" customFormat="1" spans="1:8">
      <c r="A103" s="8"/>
      <c r="B103" s="19" t="s">
        <v>9</v>
      </c>
      <c r="C103" s="9" t="s">
        <v>16</v>
      </c>
      <c r="D103" s="20">
        <v>13.27</v>
      </c>
      <c r="E103" s="20">
        <f>AVERAGE(D102:D103)</f>
        <v>13.305</v>
      </c>
      <c r="F103" s="20"/>
      <c r="G103" s="21"/>
      <c r="H103" s="10"/>
    </row>
    <row r="104" s="1" customFormat="1" spans="1:8">
      <c r="A104" s="8"/>
      <c r="B104" s="16" t="s">
        <v>12</v>
      </c>
      <c r="C104" s="9" t="s">
        <v>16</v>
      </c>
      <c r="D104" s="20">
        <v>30.91</v>
      </c>
      <c r="E104" s="20">
        <f>D104-E103</f>
        <v>17.605</v>
      </c>
      <c r="F104" s="20">
        <f>E104-F93</f>
        <v>0.514999999999997</v>
      </c>
      <c r="G104" s="21">
        <f>POWER(2,-F104)</f>
        <v>0.699792932797599</v>
      </c>
      <c r="H104" s="10"/>
    </row>
    <row r="105" s="1" customFormat="1" spans="1:12">
      <c r="A105" s="8"/>
      <c r="B105" s="16" t="s">
        <v>12</v>
      </c>
      <c r="C105" s="9" t="s">
        <v>16</v>
      </c>
      <c r="D105" s="20">
        <v>30.5</v>
      </c>
      <c r="E105" s="20">
        <f>D105-E103</f>
        <v>17.195</v>
      </c>
      <c r="F105" s="20">
        <f>E105-F93</f>
        <v>0.104999999999997</v>
      </c>
      <c r="G105" s="21">
        <f>POWER(2,-F105)</f>
        <v>0.929804942613164</v>
      </c>
      <c r="H105" s="12">
        <f>AVERAGE(G104:G105)</f>
        <v>0.814798937705382</v>
      </c>
      <c r="L105" s="3"/>
    </row>
    <row r="106" s="1" customFormat="1" spans="1:12">
      <c r="A106" s="38"/>
      <c r="H106" s="3"/>
      <c r="L106" s="3"/>
    </row>
    <row r="107" s="1" customFormat="1" spans="1:12">
      <c r="A107" s="38"/>
      <c r="H107" s="3"/>
      <c r="L107" s="3"/>
    </row>
    <row r="108" s="1" customFormat="1" spans="1:12">
      <c r="A108" s="38"/>
      <c r="H108" s="3"/>
      <c r="L108" s="3"/>
    </row>
    <row r="109" s="1" customFormat="1" spans="1:12">
      <c r="A109" s="38"/>
      <c r="H109" s="3"/>
      <c r="L109" s="3"/>
    </row>
    <row r="110" s="1" customFormat="1" spans="1:15">
      <c r="A110" s="38"/>
      <c r="H110" s="3"/>
      <c r="I110" s="34"/>
      <c r="L110" s="3"/>
      <c r="O110" s="3"/>
    </row>
    <row r="111" s="1" customFormat="1" spans="1:15">
      <c r="A111" s="38"/>
      <c r="H111" s="3"/>
      <c r="I111" s="34"/>
      <c r="L111" s="3"/>
      <c r="O111" s="3"/>
    </row>
    <row r="112" s="1" customFormat="1" spans="1:15">
      <c r="A112" s="38"/>
      <c r="H112" s="3"/>
      <c r="I112" s="34"/>
      <c r="L112" s="3"/>
      <c r="O112" s="3"/>
    </row>
    <row r="113" s="1" customFormat="1" spans="1:15">
      <c r="A113" s="38"/>
      <c r="H113" s="3"/>
      <c r="I113" s="34"/>
      <c r="L113" s="3"/>
      <c r="O113" s="3"/>
    </row>
    <row r="114" s="1" customFormat="1" spans="1:15">
      <c r="A114" s="38"/>
      <c r="H114" s="3"/>
      <c r="I114" s="34"/>
      <c r="O114" s="3"/>
    </row>
    <row r="115" s="1" customFormat="1" spans="1:15">
      <c r="A115" s="38"/>
      <c r="H115" s="3"/>
      <c r="I115" s="34"/>
      <c r="O115" s="3"/>
    </row>
    <row r="116" s="1" customFormat="1" spans="1:15">
      <c r="A116" s="38"/>
      <c r="H116" s="3"/>
      <c r="I116" s="34"/>
      <c r="O116" s="3"/>
    </row>
    <row r="117" s="1" customFormat="1" spans="1:15">
      <c r="A117" s="38"/>
      <c r="H117" s="3"/>
      <c r="I117" s="34"/>
      <c r="L117" s="3"/>
      <c r="O117" s="3"/>
    </row>
    <row r="118" s="1" customFormat="1" spans="1:15">
      <c r="A118" s="38"/>
      <c r="H118" s="3"/>
      <c r="I118" s="34"/>
      <c r="L118" s="3"/>
      <c r="O118" s="3"/>
    </row>
    <row r="119" s="1" customFormat="1" spans="8:15">
      <c r="H119" s="3"/>
      <c r="I119" s="34"/>
      <c r="L119" s="3"/>
      <c r="O119" s="3"/>
    </row>
    <row r="120" s="1" customFormat="1" spans="1:15">
      <c r="A120" s="38"/>
      <c r="H120" s="3"/>
      <c r="I120" s="34"/>
      <c r="L120" s="3"/>
      <c r="O120" s="3"/>
    </row>
    <row r="121" s="1" customFormat="1" spans="1:15">
      <c r="A121" s="38"/>
      <c r="H121" s="3"/>
      <c r="I121" s="34"/>
      <c r="L121" s="3"/>
      <c r="O121" s="3"/>
    </row>
    <row r="122" s="1" customFormat="1" spans="1:15">
      <c r="A122" s="38"/>
      <c r="H122" s="3"/>
      <c r="I122" s="34"/>
      <c r="L122" s="3"/>
      <c r="O122" s="3"/>
    </row>
    <row r="123" s="1" customFormat="1" spans="1:12">
      <c r="A123" s="38"/>
      <c r="H123" s="3"/>
      <c r="L123" s="3"/>
    </row>
    <row r="124" s="1" customFormat="1" spans="1:12">
      <c r="A124" s="38"/>
      <c r="H124" s="3"/>
      <c r="L124" s="3"/>
    </row>
    <row r="125" s="1" customFormat="1" spans="1:12">
      <c r="A125" s="38"/>
      <c r="H125" s="3"/>
      <c r="L125" s="3"/>
    </row>
    <row r="126" s="1" customFormat="1" spans="1:12">
      <c r="A126" s="38"/>
      <c r="H126" s="3"/>
      <c r="L126" s="3"/>
    </row>
    <row r="127" s="1" customFormat="1" spans="1:8">
      <c r="A127" s="38"/>
      <c r="H127" s="3"/>
    </row>
    <row r="128" s="1" customFormat="1" spans="1:8">
      <c r="A128" s="38"/>
      <c r="H128" s="3"/>
    </row>
    <row r="129" s="1" customFormat="1" spans="1:12">
      <c r="A129" s="38"/>
      <c r="H129" s="3"/>
      <c r="L129" s="3"/>
    </row>
    <row r="130" s="1" customFormat="1" spans="1:12">
      <c r="A130" s="38"/>
      <c r="H130" s="3"/>
      <c r="L130" s="3"/>
    </row>
    <row r="131" s="1" customFormat="1" spans="1:12">
      <c r="A131" s="38"/>
      <c r="H131" s="3"/>
      <c r="L131" s="3"/>
    </row>
    <row r="132" s="1" customFormat="1" spans="1:12">
      <c r="A132" s="38"/>
      <c r="H132" s="3"/>
      <c r="L132" s="3"/>
    </row>
    <row r="133" s="1" customFormat="1" spans="1:12">
      <c r="A133" s="38"/>
      <c r="H133" s="3"/>
      <c r="L133" s="3"/>
    </row>
    <row r="134" s="1" customFormat="1" spans="1:12">
      <c r="A134" s="38"/>
      <c r="H134" s="3"/>
      <c r="L134" s="3"/>
    </row>
    <row r="135" s="1" customFormat="1" spans="1:12">
      <c r="A135" s="38"/>
      <c r="H135" s="3"/>
      <c r="L135" s="3"/>
    </row>
    <row r="136" s="1" customFormat="1" spans="1:12">
      <c r="A136" s="38"/>
      <c r="H136" s="3"/>
      <c r="L136" s="3"/>
    </row>
    <row r="137" s="1" customFormat="1" spans="1:12">
      <c r="A137" s="38"/>
      <c r="H137" s="3"/>
      <c r="L137" s="3"/>
    </row>
    <row r="138" s="1" customFormat="1" spans="1:12">
      <c r="A138" s="38"/>
      <c r="H138" s="3"/>
      <c r="L138" s="3"/>
    </row>
    <row r="139" s="1" customFormat="1" spans="1:12">
      <c r="A139" s="38"/>
      <c r="H139" s="3"/>
      <c r="L139" s="3"/>
    </row>
    <row r="140" s="1" customFormat="1" spans="1:12">
      <c r="A140" s="38"/>
      <c r="H140" s="3"/>
      <c r="L140" s="3"/>
    </row>
    <row r="141" s="1" customFormat="1" spans="1:12">
      <c r="A141" s="38"/>
      <c r="H141" s="3"/>
      <c r="L141" s="3"/>
    </row>
    <row r="142" s="1" customFormat="1" spans="1:12">
      <c r="A142" s="38"/>
      <c r="H142" s="3"/>
      <c r="L142" s="3"/>
    </row>
    <row r="143" s="1" customFormat="1" spans="1:12">
      <c r="A143" s="38"/>
      <c r="H143" s="3"/>
      <c r="L143" s="3"/>
    </row>
    <row r="144" s="1" customFormat="1" spans="1:12">
      <c r="A144" s="38"/>
      <c r="H144" s="3"/>
      <c r="L144" s="3"/>
    </row>
    <row r="145" s="1" customFormat="1" spans="1:12">
      <c r="A145" s="38"/>
      <c r="H145" s="3"/>
      <c r="L145" s="3"/>
    </row>
    <row r="146" s="1" customFormat="1" spans="1:12">
      <c r="A146" s="38"/>
      <c r="H146" s="3"/>
      <c r="L146" s="3"/>
    </row>
    <row r="147" s="1" customFormat="1" spans="1:12">
      <c r="A147" s="38"/>
      <c r="H147" s="3"/>
      <c r="L147" s="3"/>
    </row>
    <row r="148" s="1" customFormat="1" spans="1:12">
      <c r="A148" s="38"/>
      <c r="H148" s="3"/>
      <c r="L148" s="3"/>
    </row>
    <row r="149" s="1" customFormat="1" spans="1:12">
      <c r="A149" s="38"/>
      <c r="H149" s="3"/>
      <c r="L149" s="3"/>
    </row>
    <row r="150" s="1" customFormat="1" spans="1:12">
      <c r="A150" s="38"/>
      <c r="H150" s="3"/>
      <c r="L150" s="3"/>
    </row>
    <row r="151" s="1" customFormat="1" spans="1:12">
      <c r="A151" s="38"/>
      <c r="H151" s="3"/>
      <c r="L151" s="3"/>
    </row>
    <row r="152" s="1" customFormat="1" spans="1:12">
      <c r="A152" s="38"/>
      <c r="H152" s="3"/>
      <c r="L152" s="3"/>
    </row>
    <row r="153" s="1" customFormat="1" spans="1:12">
      <c r="A153" s="38"/>
      <c r="H153" s="3"/>
      <c r="L153" s="3"/>
    </row>
    <row r="154" s="1" customFormat="1" spans="1:12">
      <c r="A154" s="38"/>
      <c r="H154" s="3"/>
      <c r="L154" s="3"/>
    </row>
    <row r="155" s="1" customFormat="1" spans="1:12">
      <c r="A155" s="38"/>
      <c r="H155" s="3"/>
      <c r="L155" s="3"/>
    </row>
    <row r="156" s="1" customFormat="1" spans="1:12">
      <c r="A156" s="38"/>
      <c r="H156" s="3"/>
      <c r="L156" s="3"/>
    </row>
    <row r="157" s="1" customFormat="1" spans="1:15">
      <c r="A157" s="38"/>
      <c r="H157" s="3"/>
      <c r="L157" s="3"/>
      <c r="M157" s="1"/>
      <c r="O157" s="3"/>
    </row>
    <row r="158" s="1" customFormat="1" spans="1:12">
      <c r="A158" s="38"/>
      <c r="H158" s="3"/>
      <c r="L158" s="3"/>
    </row>
    <row r="159" s="1" customFormat="1" spans="1:12">
      <c r="A159" s="38"/>
      <c r="H159" s="3"/>
      <c r="L159" s="3"/>
    </row>
    <row r="160" s="1" customFormat="1" spans="1:12">
      <c r="A160" s="38"/>
      <c r="H160" s="3"/>
      <c r="L160" s="3"/>
    </row>
    <row r="161" s="1" customFormat="1" spans="1:12">
      <c r="A161" s="38"/>
      <c r="H161" s="3"/>
      <c r="L161" s="3"/>
    </row>
    <row r="162" s="1" customFormat="1" spans="1:12">
      <c r="A162" s="38"/>
      <c r="H162" s="3"/>
      <c r="L162" s="3"/>
    </row>
    <row r="163" s="1" customFormat="1" spans="1:12">
      <c r="A163" s="38"/>
      <c r="H163" s="3"/>
      <c r="L163" s="3"/>
    </row>
    <row r="164" s="1" customFormat="1" spans="1:12">
      <c r="A164" s="38"/>
      <c r="H164" s="3"/>
      <c r="L164" s="3"/>
    </row>
    <row r="165" s="1" customFormat="1" spans="1:12">
      <c r="A165" s="38"/>
      <c r="H165" s="3"/>
      <c r="L165" s="3"/>
    </row>
    <row r="166" s="1" customFormat="1" spans="1:12">
      <c r="A166" s="38"/>
      <c r="H166" s="3"/>
      <c r="L166" s="3"/>
    </row>
    <row r="167" s="1" customFormat="1" spans="1:12">
      <c r="A167" s="38"/>
      <c r="H167" s="3"/>
      <c r="L167" s="3"/>
    </row>
    <row r="168" s="1" customFormat="1" spans="1:12">
      <c r="A168" s="38"/>
      <c r="B168" s="1"/>
      <c r="C168" s="1"/>
      <c r="D168" s="1"/>
      <c r="E168" s="1"/>
      <c r="F168" s="1"/>
      <c r="G168" s="1"/>
      <c r="H168" s="3"/>
      <c r="L168" s="3"/>
    </row>
    <row r="169" s="1" customFormat="1" spans="8:12">
      <c r="H169" s="3"/>
      <c r="L169" s="3"/>
    </row>
    <row r="170" s="1" customFormat="1" spans="8:12">
      <c r="H170" s="3"/>
      <c r="L170" s="3"/>
    </row>
    <row r="171" s="1" customFormat="1" spans="8:12">
      <c r="H171" s="3"/>
      <c r="L171" s="3"/>
    </row>
    <row r="172" s="1" customFormat="1" spans="8:12">
      <c r="H172" s="3"/>
      <c r="L172" s="3"/>
    </row>
  </sheetData>
  <mergeCells count="8">
    <mergeCell ref="G2:H2"/>
    <mergeCell ref="J2:M2"/>
    <mergeCell ref="K3:M3"/>
    <mergeCell ref="J7:M7"/>
    <mergeCell ref="K8:M8"/>
    <mergeCell ref="A3:A35"/>
    <mergeCell ref="A38:A70"/>
    <mergeCell ref="A73:A10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2025-02-27T09:37:00Z</dcterms:created>
  <dcterms:modified xsi:type="dcterms:W3CDTF">2025-02-27T12:02:01Z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334B87222D864DE680D3294B88801F5C_11</vt:lpwstr>
  </property>
  <property fmtid="{D5CDD505-2E9C-101B-9397-08002B2CF9AE}" pid="3" name="KSOProductBuildVer">
    <vt:lpwstr>2052-12.1.0.20305</vt:lpwstr>
  </property>
</Properties>
</file>